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sheetId="2" r:id="rId1"/>
  </sheets>
  <definedNames>
    <definedName name="_xlnm.Print_Area" localSheetId="0">项目支出绩效自评表!$A$1:$N$24</definedName>
  </definedNames>
  <calcPr calcId="144525"/>
</workbook>
</file>

<file path=xl/sharedStrings.xml><?xml version="1.0" encoding="utf-8"?>
<sst xmlns="http://schemas.openxmlformats.org/spreadsheetml/2006/main" count="80" uniqueCount="69">
  <si>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</si>
  <si>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</si>
  <si>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项目名称</t>
  </si>
  <si>
    <t>北京水务科技开放项目</t>
  </si>
  <si>
    <t>主管部门</t>
  </si>
  <si>
    <t>北京市水务局</t>
  </si>
  <si>
    <t>实施单位</t>
  </si>
  <si>
    <t>北京市水务局机关行政</t>
  </si>
  <si>
    <t>项目资金（万元）</t>
  </si>
  <si>
    <t>年初
预算数</t>
  </si>
  <si>
    <t>全年
预算数</t>
  </si>
  <si>
    <t>全年执行数</t>
  </si>
  <si>
    <t>分值</t>
  </si>
  <si>
    <t>执行率</t>
  </si>
  <si>
    <t>得分</t>
  </si>
  <si>
    <t>年度资金总额</t>
  </si>
  <si>
    <t>其中：当年财政拨款</t>
  </si>
  <si>
    <t>—</t>
  </si>
  <si>
    <t>上年结转资金</t>
  </si>
  <si>
    <t xml:space="preserve">  其他资金</t>
  </si>
  <si>
    <t>年度总体目标</t>
  </si>
  <si>
    <t>预期目标</t>
  </si>
  <si>
    <t>实际完成情况</t>
  </si>
  <si>
    <t>围绕首都水务发展需求等水务重点保障工作，优先资助针对水务急需解决的技术问题而开展的研究，推动水务新技术新装备研制、新技术新装备应用、制度机制创新。</t>
  </si>
  <si>
    <t>按照计划如期完成了5个课题的研究,在推动北京水务领域新技术应用及专业人才培养方面发挥了积极的示范引领作用，为解决当前水务热点问题提供了理论与技术经验。</t>
  </si>
  <si>
    <t>绩效指标</t>
  </si>
  <si>
    <t>一级指标</t>
  </si>
  <si>
    <t>二级
指标</t>
  </si>
  <si>
    <t>三级指标</t>
  </si>
  <si>
    <t>年度
指标值</t>
  </si>
  <si>
    <t>实际
完成值</t>
  </si>
  <si>
    <t>偏差原因分析及改进措施</t>
  </si>
  <si>
    <t>产出
指标</t>
  </si>
  <si>
    <t>数量
指标</t>
  </si>
  <si>
    <t>项目资助数量</t>
  </si>
  <si>
    <t>≥4项</t>
  </si>
  <si>
    <t>5项</t>
  </si>
  <si>
    <t>质量
指标</t>
  </si>
  <si>
    <t>资助项目质量</t>
  </si>
  <si>
    <t>优</t>
  </si>
  <si>
    <t>5个项目均通过专家评审验收，继续加强对项目质量的指导与把控。</t>
  </si>
  <si>
    <t>时效
指标</t>
  </si>
  <si>
    <t>项目实施期</t>
  </si>
  <si>
    <t>≤3年</t>
  </si>
  <si>
    <t>1年</t>
  </si>
  <si>
    <t>持续优化年度指标值。</t>
  </si>
  <si>
    <t>成本指标</t>
  </si>
  <si>
    <t>经济
成本
指标</t>
  </si>
  <si>
    <t>项目总成本</t>
  </si>
  <si>
    <t>≤199万元</t>
  </si>
  <si>
    <t>165.368074万元</t>
  </si>
  <si>
    <t>效益
指标</t>
  </si>
  <si>
    <t>经济效益指标</t>
  </si>
  <si>
    <t>社会效益指标</t>
  </si>
  <si>
    <t>培养科技人员</t>
  </si>
  <si>
    <t>持续加强对项目承担人员的科研能力的培养。</t>
  </si>
  <si>
    <t>论文及报告</t>
  </si>
  <si>
    <t>≥4篇</t>
  </si>
  <si>
    <t>5篇</t>
  </si>
  <si>
    <t>研究水务难点问题</t>
  </si>
  <si>
    <t>显著</t>
  </si>
  <si>
    <t>持续加强对水务领域新兴技术储备与前沿跟踪。</t>
  </si>
  <si>
    <t>生态效益指标</t>
  </si>
  <si>
    <t>可持续影响指标</t>
  </si>
  <si>
    <t>满意度指标</t>
  </si>
  <si>
    <t>服务对象满意度指标</t>
  </si>
  <si>
    <t>主管部门满意度</t>
  </si>
  <si>
    <t>≥90%</t>
  </si>
  <si>
    <t>总分</t>
  </si>
</sst>
</file>

<file path=xl/styles.xml><?xml version="1.0" encoding="utf-8"?>
<styleSheet xmlns="http://schemas.openxmlformats.org/spreadsheetml/2006/main">
  <numFmts count="5">
    <numFmt numFmtId="176" formatCode="0.000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9"/>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21" borderId="0" applyNumberFormat="0" applyBorder="0" applyAlignment="0" applyProtection="0">
      <alignment vertical="center"/>
    </xf>
    <xf numFmtId="0" fontId="5" fillId="19" borderId="0" applyNumberFormat="0" applyBorder="0" applyAlignment="0" applyProtection="0">
      <alignment vertical="center"/>
    </xf>
    <xf numFmtId="0" fontId="6" fillId="12" borderId="0" applyNumberFormat="0" applyBorder="0" applyAlignment="0" applyProtection="0">
      <alignment vertical="center"/>
    </xf>
    <xf numFmtId="0" fontId="5" fillId="16" borderId="0" applyNumberFormat="0" applyBorder="0" applyAlignment="0" applyProtection="0">
      <alignment vertical="center"/>
    </xf>
    <xf numFmtId="0" fontId="5" fillId="23" borderId="0" applyNumberFormat="0" applyBorder="0" applyAlignment="0" applyProtection="0">
      <alignment vertical="center"/>
    </xf>
    <xf numFmtId="0" fontId="6" fillId="18" borderId="0" applyNumberFormat="0" applyBorder="0" applyAlignment="0" applyProtection="0">
      <alignment vertical="center"/>
    </xf>
    <xf numFmtId="0" fontId="5" fillId="31" borderId="0" applyNumberFormat="0" applyBorder="0" applyAlignment="0" applyProtection="0">
      <alignment vertical="center"/>
    </xf>
    <xf numFmtId="0" fontId="12" fillId="0" borderId="15" applyNumberFormat="0" applyFill="0" applyAlignment="0" applyProtection="0">
      <alignment vertical="center"/>
    </xf>
    <xf numFmtId="0" fontId="11" fillId="0" borderId="0" applyNumberFormat="0" applyFill="0" applyBorder="0" applyAlignment="0" applyProtection="0">
      <alignment vertical="center"/>
    </xf>
    <xf numFmtId="0" fontId="8" fillId="0" borderId="1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7" fillId="0" borderId="11" applyNumberFormat="0" applyFill="0" applyAlignment="0" applyProtection="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5" fillId="0" borderId="0" applyNumberFormat="0" applyFill="0" applyBorder="0" applyAlignment="0" applyProtection="0">
      <alignment vertical="center"/>
    </xf>
    <xf numFmtId="0" fontId="5" fillId="32" borderId="0" applyNumberFormat="0" applyBorder="0" applyAlignment="0" applyProtection="0">
      <alignment vertical="center"/>
    </xf>
    <xf numFmtId="0" fontId="6" fillId="24" borderId="0" applyNumberFormat="0" applyBorder="0" applyAlignment="0" applyProtection="0">
      <alignment vertical="center"/>
    </xf>
    <xf numFmtId="0" fontId="19" fillId="0" borderId="11" applyNumberFormat="0" applyFill="0" applyAlignment="0" applyProtection="0">
      <alignment vertical="center"/>
    </xf>
    <xf numFmtId="0" fontId="18" fillId="0" borderId="0" applyNumberFormat="0" applyFill="0" applyBorder="0" applyAlignment="0" applyProtection="0">
      <alignment vertical="center"/>
    </xf>
    <xf numFmtId="0" fontId="5" fillId="26" borderId="0" applyNumberFormat="0" applyBorder="0" applyAlignment="0" applyProtection="0">
      <alignment vertical="center"/>
    </xf>
    <xf numFmtId="44" fontId="0" fillId="0" borderId="0" applyFont="0" applyFill="0" applyBorder="0" applyAlignment="0" applyProtection="0">
      <alignment vertical="center"/>
    </xf>
    <xf numFmtId="0" fontId="5" fillId="25" borderId="0" applyNumberFormat="0" applyBorder="0" applyAlignment="0" applyProtection="0">
      <alignment vertical="center"/>
    </xf>
    <xf numFmtId="0" fontId="9" fillId="10" borderId="13" applyNumberFormat="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6" fillId="27" borderId="0" applyNumberFormat="0" applyBorder="0" applyAlignment="0" applyProtection="0">
      <alignment vertical="center"/>
    </xf>
    <xf numFmtId="0" fontId="5" fillId="13" borderId="0" applyNumberFormat="0" applyBorder="0" applyAlignment="0" applyProtection="0">
      <alignment vertical="center"/>
    </xf>
    <xf numFmtId="0" fontId="6" fillId="29" borderId="0" applyNumberFormat="0" applyBorder="0" applyAlignment="0" applyProtection="0">
      <alignment vertical="center"/>
    </xf>
    <xf numFmtId="0" fontId="13" fillId="15" borderId="13" applyNumberFormat="0" applyAlignment="0" applyProtection="0">
      <alignment vertical="center"/>
    </xf>
    <xf numFmtId="0" fontId="23" fillId="10" borderId="17" applyNumberFormat="0" applyAlignment="0" applyProtection="0">
      <alignment vertical="center"/>
    </xf>
    <xf numFmtId="0" fontId="21" fillId="28" borderId="16" applyNumberFormat="0" applyAlignment="0" applyProtection="0">
      <alignment vertical="center"/>
    </xf>
    <xf numFmtId="0" fontId="10" fillId="0" borderId="14" applyNumberFormat="0" applyFill="0" applyAlignment="0" applyProtection="0">
      <alignment vertical="center"/>
    </xf>
    <xf numFmtId="0" fontId="6" fillId="20" borderId="0" applyNumberFormat="0" applyBorder="0" applyAlignment="0" applyProtection="0">
      <alignment vertical="center"/>
    </xf>
    <xf numFmtId="0" fontId="6" fillId="33" borderId="0" applyNumberFormat="0" applyBorder="0" applyAlignment="0" applyProtection="0">
      <alignment vertical="center"/>
    </xf>
    <xf numFmtId="0" fontId="0" fillId="9" borderId="10" applyNumberFormat="0" applyFont="0" applyAlignment="0" applyProtection="0">
      <alignment vertical="center"/>
    </xf>
    <xf numFmtId="0" fontId="16" fillId="0" borderId="0" applyNumberFormat="0" applyFill="0" applyBorder="0" applyAlignment="0" applyProtection="0">
      <alignment vertical="center"/>
    </xf>
    <xf numFmtId="0" fontId="22" fillId="30" borderId="0" applyNumberFormat="0" applyBorder="0" applyAlignment="0" applyProtection="0">
      <alignment vertical="center"/>
    </xf>
    <xf numFmtId="0" fontId="12" fillId="0" borderId="0" applyNumberFormat="0" applyFill="0" applyBorder="0" applyAlignment="0" applyProtection="0">
      <alignment vertical="center"/>
    </xf>
    <xf numFmtId="0" fontId="6" fillId="7" borderId="0" applyNumberFormat="0" applyBorder="0" applyAlignment="0" applyProtection="0">
      <alignment vertical="center"/>
    </xf>
    <xf numFmtId="0" fontId="17" fillId="22" borderId="0" applyNumberFormat="0" applyBorder="0" applyAlignment="0" applyProtection="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6" fillId="14"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6" fillId="8"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3" xfId="0" applyFont="1" applyBorder="1" applyAlignment="1">
      <alignment vertical="center"/>
    </xf>
    <xf numFmtId="0" fontId="1" fillId="0" borderId="0" xfId="0" applyFont="1" applyAlignment="1">
      <alignment vertical="center"/>
    </xf>
    <xf numFmtId="0" fontId="1" fillId="0" borderId="4" xfId="0" applyFont="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Border="1" applyAlignment="1">
      <alignment horizontal="justify"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textRotation="255" wrapText="1"/>
    </xf>
    <xf numFmtId="0" fontId="1" fillId="0" borderId="5" xfId="0" applyFont="1" applyBorder="1" applyAlignment="1">
      <alignment horizontal="center" vertical="center" wrapText="1"/>
    </xf>
    <xf numFmtId="0" fontId="3" fillId="0" borderId="4"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Alignment="1">
      <alignment horizontal="left" vertical="center"/>
    </xf>
    <xf numFmtId="176" fontId="1" fillId="0" borderId="4" xfId="0" applyNumberFormat="1" applyFont="1" applyBorder="1" applyAlignment="1">
      <alignment horizontal="right" vertical="center" wrapText="1"/>
    </xf>
    <xf numFmtId="0" fontId="1" fillId="0" borderId="4" xfId="0" applyFont="1" applyBorder="1" applyAlignment="1">
      <alignment horizontal="right" vertical="center" wrapText="1"/>
    </xf>
    <xf numFmtId="9" fontId="1" fillId="0" borderId="4" xfId="0" applyNumberFormat="1" applyFont="1" applyBorder="1" applyAlignment="1">
      <alignment horizontal="center" vertical="center" wrapText="1"/>
    </xf>
    <xf numFmtId="10" fontId="1" fillId="0" borderId="4" xfId="11" applyNumberFormat="1" applyFont="1" applyBorder="1" applyAlignment="1">
      <alignment horizontal="center" vertical="center" wrapText="1"/>
    </xf>
    <xf numFmtId="0" fontId="1" fillId="0" borderId="4" xfId="0" applyNumberFormat="1" applyFont="1" applyFill="1" applyBorder="1" applyAlignment="1" applyProtection="1">
      <alignment horizontal="center" vertical="center" wrapText="1"/>
    </xf>
    <xf numFmtId="0" fontId="2" fillId="0" borderId="8" xfId="0" applyFont="1" applyBorder="1" applyAlignment="1">
      <alignment horizontal="center" vertical="center" wrapText="1"/>
    </xf>
    <xf numFmtId="0" fontId="1" fillId="0" borderId="9" xfId="0" applyFont="1" applyBorder="1" applyAlignment="1">
      <alignment horizontal="left" vertical="center"/>
    </xf>
    <xf numFmtId="0" fontId="4" fillId="2" borderId="0" xfId="0" applyNumberFormat="1" applyFont="1" applyFill="1" applyBorder="1" applyAlignment="1">
      <alignment horizontal="left" vertical="center" wrapText="1"/>
    </xf>
    <xf numFmtId="0" fontId="0" fillId="0" borderId="4" xfId="0" applyFont="1" applyBorder="1" applyAlignment="1">
      <alignment vertical="center" wrapText="1"/>
    </xf>
    <xf numFmtId="0" fontId="0" fillId="0" borderId="0" xfId="0" applyBorder="1">
      <alignment vertical="center"/>
    </xf>
    <xf numFmtId="9" fontId="4" fillId="2" borderId="0" xfId="0" applyNumberFormat="1" applyFont="1" applyFill="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tabSelected="1" view="pageBreakPreview" zoomScaleNormal="100" workbookViewId="0">
      <selection activeCell="F5" sqref="F5:G5"/>
    </sheetView>
  </sheetViews>
  <sheetFormatPr defaultColWidth="9" defaultRowHeight="13.5"/>
  <cols>
    <col min="1" max="1" width="5.125" customWidth="1"/>
    <col min="2" max="2" width="6" customWidth="1"/>
    <col min="3" max="3" width="7.725" customWidth="1"/>
    <col min="5" max="5" width="16" customWidth="1"/>
    <col min="6" max="6" width="10.625" customWidth="1"/>
    <col min="7" max="7" width="11.25" customWidth="1"/>
    <col min="8" max="8" width="14.5" customWidth="1"/>
    <col min="9" max="9" width="3.90833333333333" customWidth="1"/>
    <col min="10" max="10" width="4.54166666666667" customWidth="1"/>
    <col min="11" max="11" width="3.90833333333333" customWidth="1"/>
    <col min="12" max="12" width="4" customWidth="1"/>
    <col min="13" max="13" width="4.90833333333333" customWidth="1"/>
    <col min="14" max="14" width="19.7" customWidth="1"/>
    <col min="16" max="16" width="20.625" customWidth="1"/>
  </cols>
  <sheetData>
    <row r="1" ht="36" customHeight="1" spans="1:14">
      <c r="A1" s="2" t="s">
        <v>0</v>
      </c>
      <c r="B1" s="3"/>
      <c r="C1" s="3"/>
      <c r="D1" s="3"/>
      <c r="E1" s="3"/>
      <c r="F1" s="3"/>
      <c r="G1" s="3"/>
      <c r="H1" s="3"/>
      <c r="I1" s="3"/>
      <c r="J1" s="3"/>
      <c r="K1" s="3"/>
      <c r="L1" s="3"/>
      <c r="M1" s="3"/>
      <c r="N1" s="23"/>
    </row>
    <row r="2" s="1" customFormat="1" ht="17" customHeight="1" spans="1:14">
      <c r="A2" s="4" t="s">
        <v>1</v>
      </c>
      <c r="B2" s="5"/>
      <c r="C2" s="5"/>
      <c r="D2" s="5"/>
      <c r="E2" s="5"/>
      <c r="F2" s="5"/>
      <c r="G2" s="5"/>
      <c r="H2" s="17"/>
      <c r="I2" s="17"/>
      <c r="J2" s="17"/>
      <c r="K2" s="17"/>
      <c r="L2" s="17"/>
      <c r="M2" s="17"/>
      <c r="N2" s="24"/>
    </row>
    <row r="3" ht="15" customHeight="1" spans="1:14">
      <c r="A3" s="6" t="s">
        <v>2</v>
      </c>
      <c r="B3" s="6"/>
      <c r="C3" s="7" t="s">
        <v>3</v>
      </c>
      <c r="D3" s="7"/>
      <c r="E3" s="7"/>
      <c r="F3" s="7"/>
      <c r="G3" s="7"/>
      <c r="H3" s="7"/>
      <c r="I3" s="7"/>
      <c r="J3" s="7"/>
      <c r="K3" s="7"/>
      <c r="L3" s="7"/>
      <c r="M3" s="7"/>
      <c r="N3" s="7"/>
    </row>
    <row r="4" ht="15" customHeight="1" spans="1:14">
      <c r="A4" s="6" t="s">
        <v>4</v>
      </c>
      <c r="B4" s="6"/>
      <c r="C4" s="8" t="s">
        <v>5</v>
      </c>
      <c r="D4" s="8"/>
      <c r="E4" s="8"/>
      <c r="F4" s="8"/>
      <c r="G4" s="8"/>
      <c r="H4" s="8" t="s">
        <v>6</v>
      </c>
      <c r="I4" s="8"/>
      <c r="J4" s="8" t="s">
        <v>7</v>
      </c>
      <c r="K4" s="8"/>
      <c r="L4" s="8"/>
      <c r="M4" s="8"/>
      <c r="N4" s="8"/>
    </row>
    <row r="5" ht="33" customHeight="1" spans="1:14">
      <c r="A5" s="6" t="s">
        <v>8</v>
      </c>
      <c r="B5" s="6"/>
      <c r="C5" s="6"/>
      <c r="D5" s="6"/>
      <c r="E5" s="6" t="s">
        <v>9</v>
      </c>
      <c r="F5" s="6" t="s">
        <v>10</v>
      </c>
      <c r="G5" s="6"/>
      <c r="H5" s="6" t="s">
        <v>11</v>
      </c>
      <c r="I5" s="6"/>
      <c r="J5" s="6" t="s">
        <v>12</v>
      </c>
      <c r="K5" s="6"/>
      <c r="L5" s="6" t="s">
        <v>13</v>
      </c>
      <c r="M5" s="6"/>
      <c r="N5" s="6" t="s">
        <v>14</v>
      </c>
    </row>
    <row r="6" ht="15" customHeight="1" spans="1:14">
      <c r="A6" s="6"/>
      <c r="B6" s="6"/>
      <c r="C6" s="9" t="s">
        <v>15</v>
      </c>
      <c r="D6" s="9"/>
      <c r="E6" s="18">
        <v>199</v>
      </c>
      <c r="F6" s="18">
        <v>165.368074</v>
      </c>
      <c r="G6" s="18">
        <f t="shared" ref="E6:I6" si="0">SUM(G7:G9)</f>
        <v>0</v>
      </c>
      <c r="H6" s="19">
        <v>165.368074</v>
      </c>
      <c r="I6" s="19">
        <f t="shared" si="0"/>
        <v>0</v>
      </c>
      <c r="J6" s="6">
        <v>10</v>
      </c>
      <c r="K6" s="6"/>
      <c r="L6" s="21">
        <f t="shared" ref="L6:L9" si="1">ROUND(H6/F6,4)</f>
        <v>1</v>
      </c>
      <c r="M6" s="21"/>
      <c r="N6" s="6">
        <f>ROUND(J6*L6,2)</f>
        <v>10</v>
      </c>
    </row>
    <row r="7" ht="26" customHeight="1" spans="1:14">
      <c r="A7" s="6"/>
      <c r="B7" s="6"/>
      <c r="C7" s="6" t="s">
        <v>16</v>
      </c>
      <c r="D7" s="6"/>
      <c r="E7" s="18">
        <v>199</v>
      </c>
      <c r="F7" s="18">
        <v>165.368074</v>
      </c>
      <c r="G7" s="19"/>
      <c r="H7" s="19">
        <v>165.368074</v>
      </c>
      <c r="I7" s="19"/>
      <c r="J7" s="6" t="s">
        <v>17</v>
      </c>
      <c r="K7" s="6"/>
      <c r="L7" s="21">
        <f t="shared" si="1"/>
        <v>1</v>
      </c>
      <c r="M7" s="21"/>
      <c r="N7" s="6" t="s">
        <v>17</v>
      </c>
    </row>
    <row r="8" ht="31" customHeight="1" spans="1:14">
      <c r="A8" s="6"/>
      <c r="B8" s="6"/>
      <c r="C8" s="6" t="s">
        <v>18</v>
      </c>
      <c r="D8" s="6"/>
      <c r="E8" s="19"/>
      <c r="F8" s="19"/>
      <c r="G8" s="19"/>
      <c r="H8" s="19"/>
      <c r="I8" s="19"/>
      <c r="J8" s="6" t="s">
        <v>17</v>
      </c>
      <c r="K8" s="6"/>
      <c r="L8" s="21" t="e">
        <f t="shared" si="1"/>
        <v>#DIV/0!</v>
      </c>
      <c r="M8" s="21"/>
      <c r="N8" s="6" t="s">
        <v>17</v>
      </c>
    </row>
    <row r="9" spans="1:14">
      <c r="A9" s="6"/>
      <c r="B9" s="6"/>
      <c r="C9" s="6" t="s">
        <v>19</v>
      </c>
      <c r="D9" s="6"/>
      <c r="E9" s="19"/>
      <c r="F9" s="19"/>
      <c r="G9" s="19"/>
      <c r="H9" s="19"/>
      <c r="I9" s="19"/>
      <c r="J9" s="6" t="s">
        <v>17</v>
      </c>
      <c r="K9" s="6"/>
      <c r="L9" s="21" t="e">
        <f t="shared" si="1"/>
        <v>#DIV/0!</v>
      </c>
      <c r="M9" s="21"/>
      <c r="N9" s="6" t="s">
        <v>17</v>
      </c>
    </row>
    <row r="10" ht="20" customHeight="1" spans="1:14">
      <c r="A10" s="6" t="s">
        <v>20</v>
      </c>
      <c r="B10" s="6" t="s">
        <v>21</v>
      </c>
      <c r="C10" s="6"/>
      <c r="D10" s="6"/>
      <c r="E10" s="6"/>
      <c r="F10" s="6"/>
      <c r="G10" s="6"/>
      <c r="H10" s="6" t="s">
        <v>22</v>
      </c>
      <c r="I10" s="6"/>
      <c r="J10" s="6"/>
      <c r="K10" s="6"/>
      <c r="L10" s="6"/>
      <c r="M10" s="6"/>
      <c r="N10" s="6"/>
    </row>
    <row r="11" ht="91" customHeight="1" spans="1:14">
      <c r="A11" s="6"/>
      <c r="B11" s="10" t="s">
        <v>23</v>
      </c>
      <c r="C11" s="10"/>
      <c r="D11" s="10"/>
      <c r="E11" s="10"/>
      <c r="F11" s="10"/>
      <c r="G11" s="10"/>
      <c r="H11" s="10" t="s">
        <v>24</v>
      </c>
      <c r="I11" s="10"/>
      <c r="J11" s="10"/>
      <c r="K11" s="10"/>
      <c r="L11" s="10"/>
      <c r="M11" s="10"/>
      <c r="N11" s="10"/>
    </row>
    <row r="12" ht="41" customHeight="1" spans="1:14">
      <c r="A12" s="11" t="s">
        <v>25</v>
      </c>
      <c r="B12" s="6" t="s">
        <v>26</v>
      </c>
      <c r="C12" s="6" t="s">
        <v>27</v>
      </c>
      <c r="D12" s="6" t="s">
        <v>28</v>
      </c>
      <c r="E12" s="6"/>
      <c r="F12" s="6"/>
      <c r="G12" s="6" t="s">
        <v>29</v>
      </c>
      <c r="H12" s="6" t="s">
        <v>30</v>
      </c>
      <c r="I12" s="6" t="s">
        <v>12</v>
      </c>
      <c r="J12" s="6"/>
      <c r="K12" s="6" t="s">
        <v>14</v>
      </c>
      <c r="L12" s="6"/>
      <c r="M12" s="10" t="s">
        <v>31</v>
      </c>
      <c r="N12" s="10"/>
    </row>
    <row r="13" ht="33" customHeight="1" spans="1:14">
      <c r="A13" s="11"/>
      <c r="B13" s="12" t="s">
        <v>32</v>
      </c>
      <c r="C13" s="6" t="s">
        <v>33</v>
      </c>
      <c r="D13" s="13" t="s">
        <v>34</v>
      </c>
      <c r="E13" s="13"/>
      <c r="F13" s="13"/>
      <c r="G13" s="6" t="s">
        <v>35</v>
      </c>
      <c r="H13" s="6" t="s">
        <v>36</v>
      </c>
      <c r="I13" s="22">
        <v>15</v>
      </c>
      <c r="J13" s="6"/>
      <c r="K13" s="6">
        <v>15</v>
      </c>
      <c r="L13" s="6"/>
      <c r="M13" s="10"/>
      <c r="N13" s="10"/>
    </row>
    <row r="14" ht="94" customHeight="1" spans="1:14">
      <c r="A14" s="11"/>
      <c r="B14" s="14"/>
      <c r="C14" s="6" t="s">
        <v>37</v>
      </c>
      <c r="D14" s="13" t="s">
        <v>38</v>
      </c>
      <c r="E14" s="13"/>
      <c r="F14" s="13"/>
      <c r="G14" s="20" t="s">
        <v>39</v>
      </c>
      <c r="H14" s="20" t="s">
        <v>39</v>
      </c>
      <c r="I14" s="22">
        <v>15</v>
      </c>
      <c r="J14" s="6"/>
      <c r="K14" s="6">
        <v>13.5</v>
      </c>
      <c r="L14" s="6"/>
      <c r="M14" s="10" t="s">
        <v>40</v>
      </c>
      <c r="N14" s="10"/>
    </row>
    <row r="15" ht="40" customHeight="1" spans="1:14">
      <c r="A15" s="11"/>
      <c r="B15" s="15"/>
      <c r="C15" s="6" t="s">
        <v>41</v>
      </c>
      <c r="D15" s="13" t="s">
        <v>42</v>
      </c>
      <c r="E15" s="13"/>
      <c r="F15" s="13"/>
      <c r="G15" s="6" t="s">
        <v>43</v>
      </c>
      <c r="H15" s="6" t="s">
        <v>44</v>
      </c>
      <c r="I15" s="22">
        <v>10</v>
      </c>
      <c r="J15" s="6"/>
      <c r="K15" s="6">
        <v>9</v>
      </c>
      <c r="L15" s="6"/>
      <c r="M15" s="10" t="s">
        <v>45</v>
      </c>
      <c r="N15" s="10"/>
    </row>
    <row r="16" ht="47" customHeight="1" spans="1:14">
      <c r="A16" s="11"/>
      <c r="B16" s="12" t="s">
        <v>46</v>
      </c>
      <c r="C16" s="6" t="s">
        <v>47</v>
      </c>
      <c r="D16" s="13" t="s">
        <v>48</v>
      </c>
      <c r="E16" s="13"/>
      <c r="F16" s="13"/>
      <c r="G16" s="6" t="s">
        <v>49</v>
      </c>
      <c r="H16" s="6" t="s">
        <v>50</v>
      </c>
      <c r="I16" s="22">
        <v>15</v>
      </c>
      <c r="J16" s="6"/>
      <c r="K16" s="6">
        <v>15</v>
      </c>
      <c r="L16" s="6"/>
      <c r="M16" s="10"/>
      <c r="N16" s="10"/>
    </row>
    <row r="17" ht="45" customHeight="1" spans="1:14">
      <c r="A17" s="11"/>
      <c r="B17" s="6" t="s">
        <v>51</v>
      </c>
      <c r="C17" s="6" t="s">
        <v>52</v>
      </c>
      <c r="D17" s="13"/>
      <c r="E17" s="13"/>
      <c r="F17" s="13"/>
      <c r="G17" s="6"/>
      <c r="H17" s="6"/>
      <c r="I17" s="6"/>
      <c r="J17" s="6"/>
      <c r="K17" s="6"/>
      <c r="L17" s="6"/>
      <c r="M17" s="10"/>
      <c r="N17" s="10"/>
    </row>
    <row r="18" ht="69" customHeight="1" spans="1:14">
      <c r="A18" s="11"/>
      <c r="B18" s="6"/>
      <c r="C18" s="6" t="s">
        <v>53</v>
      </c>
      <c r="D18" s="13" t="s">
        <v>54</v>
      </c>
      <c r="E18" s="13"/>
      <c r="F18" s="13"/>
      <c r="G18" s="6" t="s">
        <v>39</v>
      </c>
      <c r="H18" s="6" t="s">
        <v>39</v>
      </c>
      <c r="I18" s="6">
        <v>15</v>
      </c>
      <c r="J18" s="6"/>
      <c r="K18" s="22">
        <v>13.5</v>
      </c>
      <c r="L18" s="6"/>
      <c r="M18" s="13" t="s">
        <v>55</v>
      </c>
      <c r="N18" s="13"/>
    </row>
    <row r="19" ht="22" customHeight="1" spans="1:14">
      <c r="A19" s="11"/>
      <c r="B19" s="6"/>
      <c r="C19" s="6"/>
      <c r="D19" s="13" t="s">
        <v>56</v>
      </c>
      <c r="E19" s="13"/>
      <c r="F19" s="13"/>
      <c r="G19" s="6" t="s">
        <v>57</v>
      </c>
      <c r="H19" s="6" t="s">
        <v>58</v>
      </c>
      <c r="I19" s="22">
        <v>5</v>
      </c>
      <c r="J19" s="6"/>
      <c r="K19" s="22">
        <v>5</v>
      </c>
      <c r="L19" s="6"/>
      <c r="M19" s="10"/>
      <c r="N19" s="10"/>
    </row>
    <row r="20" ht="61" customHeight="1" spans="1:14">
      <c r="A20" s="11"/>
      <c r="B20" s="6"/>
      <c r="C20" s="6"/>
      <c r="D20" s="13" t="s">
        <v>59</v>
      </c>
      <c r="E20" s="13"/>
      <c r="F20" s="13"/>
      <c r="G20" s="6" t="s">
        <v>60</v>
      </c>
      <c r="H20" s="6" t="s">
        <v>60</v>
      </c>
      <c r="I20" s="6">
        <v>5</v>
      </c>
      <c r="J20" s="6"/>
      <c r="K20" s="22">
        <v>4.5</v>
      </c>
      <c r="L20" s="6"/>
      <c r="M20" s="10" t="s">
        <v>61</v>
      </c>
      <c r="N20" s="10"/>
    </row>
    <row r="21" ht="41" customHeight="1" spans="1:14">
      <c r="A21" s="11"/>
      <c r="B21" s="6"/>
      <c r="C21" s="6" t="s">
        <v>62</v>
      </c>
      <c r="D21" s="13"/>
      <c r="E21" s="13"/>
      <c r="F21" s="13"/>
      <c r="G21" s="6"/>
      <c r="H21" s="6"/>
      <c r="I21" s="6"/>
      <c r="J21" s="6"/>
      <c r="K21" s="6"/>
      <c r="L21" s="6"/>
      <c r="M21" s="6"/>
      <c r="N21" s="6"/>
    </row>
    <row r="22" ht="41" customHeight="1" spans="1:21">
      <c r="A22" s="11"/>
      <c r="B22" s="6"/>
      <c r="C22" s="6" t="s">
        <v>63</v>
      </c>
      <c r="D22" s="13"/>
      <c r="E22" s="13"/>
      <c r="F22" s="13"/>
      <c r="G22" s="6"/>
      <c r="H22" s="6"/>
      <c r="I22" s="22"/>
      <c r="J22" s="6"/>
      <c r="K22" s="6"/>
      <c r="L22" s="6"/>
      <c r="M22" s="6"/>
      <c r="N22" s="6"/>
      <c r="O22" s="25"/>
      <c r="P22" s="25"/>
      <c r="Q22" s="25"/>
      <c r="R22" s="28"/>
      <c r="S22" s="25"/>
      <c r="T22" s="28"/>
      <c r="U22" s="27"/>
    </row>
    <row r="23" ht="59" customHeight="1" spans="1:21">
      <c r="A23" s="11"/>
      <c r="B23" s="6" t="s">
        <v>64</v>
      </c>
      <c r="C23" s="6" t="s">
        <v>65</v>
      </c>
      <c r="D23" s="13" t="s">
        <v>66</v>
      </c>
      <c r="E23" s="13"/>
      <c r="F23" s="13"/>
      <c r="G23" s="6" t="s">
        <v>67</v>
      </c>
      <c r="H23" s="20">
        <v>0.95</v>
      </c>
      <c r="I23" s="6">
        <v>10</v>
      </c>
      <c r="J23" s="6"/>
      <c r="K23" s="6">
        <v>10</v>
      </c>
      <c r="L23" s="6"/>
      <c r="M23" s="6"/>
      <c r="N23" s="6"/>
      <c r="O23" s="25"/>
      <c r="P23" s="25"/>
      <c r="Q23" s="25"/>
      <c r="R23" s="25"/>
      <c r="S23" s="25"/>
      <c r="T23" s="28"/>
      <c r="U23" s="27"/>
    </row>
    <row r="24" spans="1:21">
      <c r="A24" s="16" t="s">
        <v>68</v>
      </c>
      <c r="B24" s="16"/>
      <c r="C24" s="16"/>
      <c r="D24" s="16"/>
      <c r="E24" s="16"/>
      <c r="F24" s="16"/>
      <c r="G24" s="16"/>
      <c r="H24" s="16"/>
      <c r="I24" s="16">
        <f>SUM(I13:J23,J6)</f>
        <v>100</v>
      </c>
      <c r="J24" s="16"/>
      <c r="K24" s="16">
        <f>SUM(K13:L23,N6)</f>
        <v>95.5</v>
      </c>
      <c r="L24" s="16"/>
      <c r="M24" s="26"/>
      <c r="N24" s="26"/>
      <c r="O24" s="25"/>
      <c r="P24" s="25"/>
      <c r="Q24" s="25"/>
      <c r="R24" s="25"/>
      <c r="S24" s="25"/>
      <c r="T24" s="28"/>
      <c r="U24" s="27"/>
    </row>
    <row r="25" spans="15:21">
      <c r="O25" s="27"/>
      <c r="P25" s="27"/>
      <c r="Q25" s="27"/>
      <c r="R25" s="27"/>
      <c r="S25" s="27"/>
      <c r="T25" s="27"/>
      <c r="U25" s="27"/>
    </row>
  </sheetData>
  <mergeCells count="96">
    <mergeCell ref="A1:N1"/>
    <mergeCell ref="D2:G2"/>
    <mergeCell ref="H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3:B15"/>
    <mergeCell ref="B17:B22"/>
    <mergeCell ref="C18:C20"/>
    <mergeCell ref="A5:B9"/>
  </mergeCells>
  <pageMargins left="0.554861111111111" right="0.554861111111111" top="0.550694444444444" bottom="0.236111111111111" header="0.5" footer="0.5"/>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2022-03-18T01:44:00Z</dcterms:created>
  <dcterms:modified xsi:type="dcterms:W3CDTF">2025-08-22T18:12:20Z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69219DAC7E804608829CDE62CC1E9057_13</vt:lpwstr>
  </property>
</Properties>
</file>